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0" yWindow="0" windowWidth="28800" windowHeight="12300"/>
  </bookViews>
  <sheets>
    <sheet name="расчет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___a2" localSheetId="0">#REF!</definedName>
    <definedName name="___________________a2">#REF!</definedName>
    <definedName name="__________________a2" localSheetId="0">#REF!</definedName>
    <definedName name="__________________a2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a2" localSheetId="0">#REF!</definedName>
    <definedName name="_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_A65560" localSheetId="0">[1]График!#REF!</definedName>
    <definedName name="________A65560">[1]График!#REF!</definedName>
    <definedName name="________E65560" localSheetId="0">[1]График!#REF!</definedName>
    <definedName name="________E65560">[1]График!#REF!</definedName>
    <definedName name="_______a2" localSheetId="0">#REF!</definedName>
    <definedName name="_______a2">#REF!</definedName>
    <definedName name="_______A65560" localSheetId="0">[1]График!#REF!</definedName>
    <definedName name="_______A65560">[1]График!#REF!</definedName>
    <definedName name="_______E65560" localSheetId="0">[1]График!#REF!</definedName>
    <definedName name="_______E65560">[1]График!#REF!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_E65560" localSheetId="0">[1]График!#REF!</definedName>
    <definedName name="_____E65560">[1]График!#REF!</definedName>
    <definedName name="____a2" localSheetId="0">#REF!</definedName>
    <definedName name="____a2">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xlfn.BAHTTEXT" hidden="1">#NAME?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_xlnm._FilterDatabase" localSheetId="0" hidden="1">#REF!</definedName>
    <definedName name="_xlnm._FilterDatabase" hidden="1">#REF!</definedName>
    <definedName name="A" localSheetId="0">#REF!</definedName>
    <definedName name="A">#REF!</definedName>
    <definedName name="a36_" localSheetId="0">#REF!</definedName>
    <definedName name="a36_">#REF!</definedName>
    <definedName name="add" localSheetId="0">[2]Опции!#REF!</definedName>
    <definedName name="add">[2]Опции!#REF!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M" localSheetId="0">#REF!</definedName>
    <definedName name="DM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uro" localSheetId="0">#REF!</definedName>
    <definedName name="euro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k" localSheetId="0">#REF!</definedName>
    <definedName name="k">#REF!</definedName>
    <definedName name="k_1" localSheetId="0">#REF!</definedName>
    <definedName name="k_1">#REF!</definedName>
    <definedName name="kp" localSheetId="0">[5]ПДР!#REF!</definedName>
    <definedName name="kp">[5]ПДР!#REF!</definedName>
    <definedName name="l">[6]ШАСУ3!$C$2</definedName>
    <definedName name="M_KAR_Запрос1" localSheetId="0">#REF!</definedName>
    <definedName name="M_KAR_Запрос1">#REF!</definedName>
    <definedName name="n" localSheetId="0">[7]Итого!#REF!</definedName>
    <definedName name="n">[7]Итого!#REF!</definedName>
    <definedName name="Nalog" localSheetId="0">#REF!</definedName>
    <definedName name="Nalog">#REF!</definedName>
    <definedName name="NumColJournal" localSheetId="0">#REF!</definedName>
    <definedName name="NumColJournal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opis" localSheetId="0">#REF!</definedName>
    <definedName name="propis">#REF!</definedName>
    <definedName name="rr" localSheetId="0">'[8]Пример расчета'!#REF!</definedName>
    <definedName name="rr">'[8]Пример расчета'!#REF!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" localSheetId="0">#REF!</definedName>
    <definedName name="t">#REF!</definedName>
    <definedName name="USA" localSheetId="0">[10]Шкаф!#REF!</definedName>
    <definedName name="USA">[10]Шкаф!#REF!</definedName>
    <definedName name="USA_1" localSheetId="0">#REF!</definedName>
    <definedName name="USA_1">#REF!</definedName>
    <definedName name="USD" localSheetId="0">'[11]искл. ИД'!#REF!</definedName>
    <definedName name="USD">'[11]искл. ИД'!#REF!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льт" localSheetId="0">#REF!</definedName>
    <definedName name="альт">#REF!</definedName>
    <definedName name="альтернативный" localSheetId="0">#REF!</definedName>
    <definedName name="альтернативный">#REF!</definedName>
    <definedName name="альтернативный1" localSheetId="0">#REF!</definedName>
    <definedName name="альтернативный1">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>'[14]Таблица 5'!$A$3:$G$77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_xlnm.Database" localSheetId="0">#REF!</definedName>
    <definedName name="_xlnm.Database">#REF!</definedName>
    <definedName name="быч">'[16]свод 2'!$A$7</definedName>
    <definedName name="ва">#N/A</definedName>
    <definedName name="вап" localSheetId="0">#REF!</definedName>
    <definedName name="вап">#REF!</definedName>
    <definedName name="ввв" localSheetId="0">#REF!</definedName>
    <definedName name="ввв">#REF!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равар" localSheetId="0">#REF!</definedName>
    <definedName name="вравар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числительная_техника" localSheetId="0">[10]Коэфф1.!#REF!</definedName>
    <definedName name="Вычислительная_техника">[10]Коэфф1.!#REF!</definedName>
    <definedName name="Вычислительная_техника_1" localSheetId="0">#REF!</definedName>
    <definedName name="Вычислительная_техника_1">#REF!</definedName>
    <definedName name="Г">'[17]свод 2'!$A$7</definedName>
    <definedName name="газ">'[18]свод 3'!$D$13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дезия" localSheetId="0">#REF!</definedName>
    <definedName name="геодезия">#REF!</definedName>
    <definedName name="геол" localSheetId="0">[19]Смета!#REF!</definedName>
    <definedName name="геол">[19]Смета!#REF!</definedName>
    <definedName name="геол.1" localSheetId="0">#REF!</definedName>
    <definedName name="геол.1">#REF!</definedName>
    <definedName name="Геол_Лазаревск" localSheetId="0">[4]топография!#REF!</definedName>
    <definedName name="Геол_Лазаревск">[4]топография!#REF!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" localSheetId="0">[20]Смета!#REF!</definedName>
    <definedName name="гид">[20]Смета!#REF!</definedName>
    <definedName name="Гидр" localSheetId="0">[21]топография!#REF!</definedName>
    <definedName name="Гидр">[21]топография!#REF!</definedName>
    <definedName name="Гидро" localSheetId="0">[22]топография!#REF!</definedName>
    <definedName name="Гидро">[22]топография!#REF!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[23]топография!#REF!</definedName>
    <definedName name="Гидрология_7.03.08">[23]топография!#REF!</definedName>
    <definedName name="ГИП" localSheetId="0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[24]Смета!#REF!</definedName>
    <definedName name="дд">[24]Смета!#REF!</definedName>
    <definedName name="ддд">'[25]СметаСводная Рыб'!$C$13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п._оборудование" localSheetId="0">[10]Коэфф1.!#REF!</definedName>
    <definedName name="Доп._оборудование">[10]Коэфф1.!#REF!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[10]Шкаф!#REF!</definedName>
    <definedName name="Дорога">[10]Шкаф!#REF!</definedName>
    <definedName name="Дорога_1" localSheetId="0">#REF!</definedName>
    <definedName name="Дорога_1">#REF!</definedName>
    <definedName name="ДСК" localSheetId="0">[23]топография!#REF!</definedName>
    <definedName name="ДСК">[23]топография!#REF!</definedName>
    <definedName name="ДСК_" localSheetId="0">[26]топография!#REF!</definedName>
    <definedName name="ДСК_">[26]топография!#REF!</definedName>
    <definedName name="ДСК1" localSheetId="0">[23]топография!#REF!</definedName>
    <definedName name="ДСК1">[23]топография!#REF!</definedName>
    <definedName name="дтс">'[27]СметаСводная Рыб'!$C$13</definedName>
    <definedName name="ё" localSheetId="0">#REF!</definedName>
    <definedName name="ё">#REF!</definedName>
    <definedName name="ее">'[25]СметаСводная Рыб'!$C$9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>#REF!</definedName>
    <definedName name="ЗИП_Всего" localSheetId="0">'[10]Прайс лист'!#REF!</definedName>
    <definedName name="ЗИП_Всего">'[10]Прайс лист'!#REF!</definedName>
    <definedName name="ЗИП_Всего_1" localSheetId="0">#REF!</definedName>
    <definedName name="ЗИП_Всего_1">#REF!</definedName>
    <definedName name="и">'[25]СметаСводная Рыб'!$C$9</definedName>
    <definedName name="изыск" localSheetId="0">#REF!</definedName>
    <definedName name="изыск">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[10]Коэфф1.!#REF!</definedName>
    <definedName name="Кабели">[10]Коэфф1.!#REF!</definedName>
    <definedName name="Кабели_1" localSheetId="0">#REF!</definedName>
    <definedName name="Кабели_1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'[28]свод 2'!$A$7</definedName>
    <definedName name="ккк" localSheetId="0">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'[29]СметаСводная Колпино'!$C$5</definedName>
    <definedName name="ком" localSheetId="0">[30]топография!#REF!</definedName>
    <definedName name="ком">[30]топография!#REF!</definedName>
    <definedName name="ком___0" localSheetId="0">[31]топография!#REF!</definedName>
    <definedName name="ком___0">[31]топография!#REF!</definedName>
    <definedName name="Командировочные_расходы" localSheetId="0">#REF!</definedName>
    <definedName name="Командировочные_расходы">#REF!</definedName>
    <definedName name="Контроллер" localSheetId="0">[10]Коэфф1.!#REF!</definedName>
    <definedName name="Контроллер">[10]Коэфф1.!#REF!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[32]СметаСводная!$E$6</definedName>
    <definedName name="куку" localSheetId="0">#REF!</definedName>
    <definedName name="куку">#REF!</definedName>
    <definedName name="Курс">[10]Коэфф1.!$E$23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аборатория" localSheetId="0">#REF!</definedName>
    <definedName name="лаборатория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м" localSheetId="0">#REF!</definedName>
    <definedName name="м">#REF!</definedName>
    <definedName name="Мак">[33]сводная!$D$7</definedName>
    <definedName name="Метео" localSheetId="0">#REF!</definedName>
    <definedName name="Метео">#REF!</definedName>
    <definedName name="МетеорУТ" localSheetId="0">[23]топография!#REF!</definedName>
    <definedName name="МетеорУТ">[23]топография!#REF!</definedName>
    <definedName name="мж1">'[34]СметаСводная 1 оч'!$D$6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0">#REF!</definedName>
    <definedName name="ммммм">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_геолог" localSheetId="0">#REF!</definedName>
    <definedName name="н_геолог">#REF!</definedName>
    <definedName name="н_топо" localSheetId="0">#REF!</definedName>
    <definedName name="н_топо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'[38]См 1 наруж.водопровод'!$D$6</definedName>
    <definedName name="Номер_договора" localSheetId="0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'расчет 1'!$A$1:$H$42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[39]топография!#REF!</definedName>
    <definedName name="общая">[39]топография!#REF!</definedName>
    <definedName name="объем">#N/A</definedName>
    <definedName name="объем___0">"$#ССЫЛ!.$M$1:$M$32000"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>"$#ССЫЛ!.$M$1:$M$32000"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>"$#ССЫЛ!.$M$1:$M$32000"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"$#ССЫЛ!.$M$1:$M$32000"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>"$#ССЫЛ!.$M$1:$M$32000"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[42]Смета!#REF!</definedName>
    <definedName name="орп">[42]Смета!#REF!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вап">'[14]Таблица 5'!$A$3:$G$77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[23]топография!#REF!</definedName>
    <definedName name="план">[23]топография!#REF!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0">#REF!</definedName>
    <definedName name="пр">#REF!</definedName>
    <definedName name="прапоалад" localSheetId="0">[44]топография!#REF!</definedName>
    <definedName name="прапоалад">[44]топография!#REF!</definedName>
    <definedName name="приб">[45]сводная!$E$10</definedName>
    <definedName name="Прикладное_ПО" localSheetId="0">#REF!</definedName>
    <definedName name="Прикладное_ПО">#REF!</definedName>
    <definedName name="прим">[41]СметаСводная!$C$7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'[46]СметаСводная павильон'!$D$6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[10]Коэфф1.!#REF!</definedName>
    <definedName name="прпр">[10]Коэфф1.!#REF!</definedName>
    <definedName name="прпр_1" localSheetId="0">#REF!</definedName>
    <definedName name="прпр_1">#REF!</definedName>
    <definedName name="псков">[47]свод!$E$10</definedName>
    <definedName name="р" localSheetId="0">#REF!</definedName>
    <definedName name="р">#REF!</definedName>
    <definedName name="Работы" localSheetId="0">#REF!</definedName>
    <definedName name="Работы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'[48]СметаСводная снег'!$E$7</definedName>
    <definedName name="рол" localSheetId="0">[44]топография!#REF!</definedName>
    <definedName name="рол">[44]топография!#REF!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р" localSheetId="0">#REF!</definedName>
    <definedName name="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[49]топография!#REF!</definedName>
    <definedName name="свод1">[49]топография!#REF!</definedName>
    <definedName name="сводИИ" localSheetId="0">[50]топография!#REF!</definedName>
    <definedName name="сводИИ">[50]топография!#REF!</definedName>
    <definedName name="сводная" localSheetId="0">#REF!</definedName>
    <definedName name="сводная">#REF!</definedName>
    <definedName name="СводнУТ" localSheetId="0">[23]топография!#REF!</definedName>
    <definedName name="СводнУТ">[23]топография!#REF!</definedName>
    <definedName name="СводУТ" localSheetId="0">#REF!</definedName>
    <definedName name="СводУТ">#REF!</definedName>
    <definedName name="Сервис" localSheetId="0">#REF!</definedName>
    <definedName name="Сервис">#REF!</definedName>
    <definedName name="Сервис_Всего" localSheetId="0">'[10]Прайс лист'!#REF!</definedName>
    <definedName name="Сервис_Всего">'[10]Прайс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[10]Коэфф1.!#REF!</definedName>
    <definedName name="Сервисное_оборудование">[10]Коэфф1.!#REF!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1" localSheetId="0">[3]Обновление!#REF!</definedName>
    <definedName name="СП1">[3]Обновление!#REF!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 localSheetId="0">#REF!</definedName>
    <definedName name="Территориальная_поправка_к_ТЕР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величение_затрат_по_ЭММ" localSheetId="0">#REF!</definedName>
    <definedName name="Увеличение_затрат_по_ЭМ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'[25]СметаСводная Рыб'!$C$13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1" localSheetId="0">#REF!</definedName>
    <definedName name="ф1">#REF!</definedName>
    <definedName name="фед">'[16]свод 2'!$C$10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>#N/A</definedName>
    <definedName name="цена___0">"$#ССЫЛ!.$L$1:$L$32000"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>"$#ССЫЛ!.$L$1:$L$32000"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>"$#ССЫЛ!.$L$1:$L$32000"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"$#ССЫЛ!.$L$1:$L$32000"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>"$#ССЫЛ!.$L$1:$L$32000"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ууу" localSheetId="0">#REF!</definedName>
    <definedName name="цууу">#REF!</definedName>
    <definedName name="цы" localSheetId="0">#REF!</definedName>
    <definedName name="цы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Шкафы_ТМ" localSheetId="0">#REF!</definedName>
    <definedName name="Шкафы_ТМ">#REF!</definedName>
    <definedName name="шлд" localSheetId="0">'[51]93-110'!#REF!</definedName>
    <definedName name="шлд">'[51]93-110'!#REF!</definedName>
    <definedName name="шщззхъх" localSheetId="0">#REF!</definedName>
    <definedName name="шщззхъх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">[52]свод!$A$7</definedName>
    <definedName name="ьь" localSheetId="0">#REF!</definedName>
    <definedName name="ьь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[44]топография!#REF!</definedName>
    <definedName name="экол.1">[44]топография!#REF!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[53]Коэфф1.!$E$7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>[52]свод!$A$7</definedName>
    <definedName name="я" localSheetId="0">#REF!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7" i="1"/>
  <c r="G36" i="1"/>
  <c r="H22" i="1"/>
  <c r="G32" i="1" s="1"/>
  <c r="G22" i="1"/>
  <c r="G31" i="1" s="1"/>
  <c r="D21" i="1"/>
  <c r="D22" i="1" s="1"/>
  <c r="G33" i="1" l="1"/>
  <c r="G34" i="1" s="1"/>
  <c r="G35" i="1" s="1"/>
  <c r="F21" i="1"/>
  <c r="F22" i="1" s="1"/>
  <c r="G42" i="1" l="1"/>
  <c r="B42" i="1"/>
  <c r="G40" i="1"/>
  <c r="B40" i="1"/>
</calcChain>
</file>

<file path=xl/sharedStrings.xml><?xml version="1.0" encoding="utf-8"?>
<sst xmlns="http://schemas.openxmlformats.org/spreadsheetml/2006/main" count="55" uniqueCount="51">
  <si>
    <t>СОГЛАСОВАНО:</t>
  </si>
  <si>
    <t>УТВЕРЖДАЮ:</t>
  </si>
  <si>
    <t xml:space="preserve">Директор филиала </t>
  </si>
  <si>
    <t xml:space="preserve">ООО "ЕвроСибЭнерго-Гидрогенерация" </t>
  </si>
  <si>
    <t>Расчет №1</t>
  </si>
  <si>
    <t>командировочных затрат</t>
  </si>
  <si>
    <t>1. Расчет количества сметных трудозатрат:</t>
  </si>
  <si>
    <t>№п/п</t>
  </si>
  <si>
    <t>№ сметы</t>
  </si>
  <si>
    <t>Наименование</t>
  </si>
  <si>
    <t>Количество, чел.час</t>
  </si>
  <si>
    <t>Состав бригады, чел</t>
  </si>
  <si>
    <t>Продолжительность работычел.дней, гр.6 : 8час</t>
  </si>
  <si>
    <t>ТЗ</t>
  </si>
  <si>
    <t>ТЗМ</t>
  </si>
  <si>
    <t>Всего</t>
  </si>
  <si>
    <t>1</t>
  </si>
  <si>
    <t>Итого:</t>
  </si>
  <si>
    <t>2. Расчет  командировочных затрат:</t>
  </si>
  <si>
    <t>Исходные данные для расчета:</t>
  </si>
  <si>
    <t>1.</t>
  </si>
  <si>
    <t>Суточные -</t>
  </si>
  <si>
    <t>руб/сутки</t>
  </si>
  <si>
    <t>2.</t>
  </si>
  <si>
    <t>Оплата проживания -</t>
  </si>
  <si>
    <t>3.</t>
  </si>
  <si>
    <t>рублей</t>
  </si>
  <si>
    <t>Наименование затрат</t>
  </si>
  <si>
    <t>Формула расчета</t>
  </si>
  <si>
    <t>Стоимость, рублей</t>
  </si>
  <si>
    <t xml:space="preserve">Суточные </t>
  </si>
  <si>
    <t>Оплата проживания</t>
  </si>
  <si>
    <t>НДС 20%)</t>
  </si>
  <si>
    <t>ИТОГО с учетом НДС (20%)</t>
  </si>
  <si>
    <t>Оплата проезда :  ж.д. билет (плацк) Иркутск-Братск</t>
  </si>
  <si>
    <t>Оплата проезда</t>
  </si>
  <si>
    <t>ИТОГО командировочных расходов :</t>
  </si>
  <si>
    <t>"Братская ГЭС"</t>
  </si>
  <si>
    <t>Коэффициент конкурсного снижения</t>
  </si>
  <si>
    <t>МП</t>
  </si>
  <si>
    <r>
      <t xml:space="preserve"> к  договору  от  "</t>
    </r>
    <r>
      <rPr>
        <u/>
        <sz val="11"/>
        <rFont val="Times New Roman"/>
        <family val="1"/>
        <charset val="204"/>
      </rPr>
      <t>____</t>
    </r>
    <r>
      <rPr>
        <sz val="11"/>
        <rFont val="Times New Roman"/>
        <family val="1"/>
        <charset val="204"/>
      </rPr>
      <t>"____________ 2021 г № 014/02/2021</t>
    </r>
  </si>
  <si>
    <t>_________________</t>
  </si>
  <si>
    <t>"______ " ___________2021г</t>
  </si>
  <si>
    <t>_________________ Е.В. Стрелков</t>
  </si>
  <si>
    <t>по объекту:  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</t>
  </si>
  <si>
    <t>Предпроектное обследование</t>
  </si>
  <si>
    <t>500*5*1</t>
  </si>
  <si>
    <t>3500*3*1</t>
  </si>
  <si>
    <t>1911*2*1</t>
  </si>
  <si>
    <t>в базе 2001г. Справочно</t>
  </si>
  <si>
    <t>Приложение  № 3.2.4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</si>
</sst>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164" fontId="9" fillId="0" borderId="0" applyFont="0" applyFill="0" applyBorder="0" applyAlignment="0" applyProtection="0"/>
    <xf numFmtId="0" fontId="4" fillId="0" borderId="0"/>
    <xf numFmtId="0" fontId="11" fillId="0" borderId="0"/>
    <xf numFmtId="0" fontId="5" fillId="0" borderId="0"/>
    <xf numFmtId="0" fontId="9" fillId="0" borderId="0"/>
    <xf numFmtId="0" fontId="11" fillId="0" borderId="0"/>
  </cellStyleXfs>
  <cellXfs count="65">
    <xf numFmtId="0" fontId="0" fillId="0" borderId="0" xfId="0"/>
    <xf numFmtId="0" fontId="6" fillId="0" borderId="0" xfId="0" applyFont="1" applyAlignment="1">
      <alignment horizontal="right"/>
    </xf>
    <xf numFmtId="0" fontId="6" fillId="0" borderId="0" xfId="6" applyFont="1" applyAlignment="1">
      <alignment horizontal="right"/>
    </xf>
    <xf numFmtId="49" fontId="10" fillId="0" borderId="0" xfId="0" applyNumberFormat="1" applyFont="1" applyAlignment="1">
      <alignment horizontal="left" vertical="top"/>
    </xf>
    <xf numFmtId="0" fontId="10" fillId="0" borderId="0" xfId="7" applyFont="1" applyAlignment="1">
      <alignment horizontal="left" vertical="top"/>
    </xf>
    <xf numFmtId="0" fontId="6" fillId="0" borderId="0" xfId="8" applyFont="1"/>
    <xf numFmtId="0" fontId="6" fillId="0" borderId="0" xfId="9" applyFont="1" applyFill="1" applyBorder="1" applyAlignment="1"/>
    <xf numFmtId="0" fontId="3" fillId="0" borderId="0" xfId="2" applyFont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14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3" fillId="0" borderId="0" xfId="2" applyFont="1" applyAlignment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left"/>
    </xf>
    <xf numFmtId="0" fontId="3" fillId="0" borderId="0" xfId="2" applyFont="1" applyAlignment="1">
      <alignment horizontal="left" vertical="top"/>
    </xf>
    <xf numFmtId="0" fontId="3" fillId="0" borderId="1" xfId="2" applyFont="1" applyFill="1" applyBorder="1" applyAlignment="1">
      <alignment horizontal="center"/>
    </xf>
    <xf numFmtId="0" fontId="3" fillId="0" borderId="0" xfId="3" applyFont="1"/>
    <xf numFmtId="0" fontId="3" fillId="0" borderId="0" xfId="2" applyFont="1"/>
    <xf numFmtId="0" fontId="3" fillId="0" borderId="0" xfId="2" applyFont="1" applyBorder="1"/>
    <xf numFmtId="0" fontId="8" fillId="0" borderId="0" xfId="0" applyFont="1"/>
    <xf numFmtId="0" fontId="2" fillId="0" borderId="0" xfId="2" applyFont="1" applyFill="1" applyBorder="1" applyAlignment="1">
      <alignment horizontal="left" wrapText="1"/>
    </xf>
    <xf numFmtId="165" fontId="2" fillId="0" borderId="0" xfId="5" applyNumberFormat="1" applyFont="1" applyFill="1" applyBorder="1" applyAlignment="1">
      <alignment horizontal="center" vertical="center"/>
    </xf>
    <xf numFmtId="0" fontId="16" fillId="0" borderId="0" xfId="8" applyFont="1"/>
    <xf numFmtId="0" fontId="6" fillId="0" borderId="0" xfId="1" applyFont="1" applyFill="1" applyBorder="1" applyAlignment="1"/>
    <xf numFmtId="166" fontId="2" fillId="0" borderId="4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Alignment="1">
      <alignment horizontal="left"/>
    </xf>
    <xf numFmtId="0" fontId="15" fillId="0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0" xfId="9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17" fillId="0" borderId="1" xfId="2" applyFont="1" applyFill="1" applyBorder="1" applyAlignment="1">
      <alignment horizontal="center"/>
    </xf>
    <xf numFmtId="0" fontId="18" fillId="0" borderId="0" xfId="0" applyFont="1"/>
    <xf numFmtId="0" fontId="2" fillId="0" borderId="1" xfId="2" applyFont="1" applyFill="1" applyBorder="1" applyAlignment="1">
      <alignment horizontal="right"/>
    </xf>
    <xf numFmtId="165" fontId="2" fillId="0" borderId="1" xfId="5" applyNumberFormat="1" applyFont="1" applyFill="1" applyBorder="1" applyAlignment="1">
      <alignment horizontal="center"/>
    </xf>
    <xf numFmtId="0" fontId="17" fillId="0" borderId="1" xfId="2" applyFont="1" applyFill="1" applyBorder="1" applyAlignment="1">
      <alignment horizontal="right"/>
    </xf>
    <xf numFmtId="165" fontId="17" fillId="0" borderId="1" xfId="5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165" fontId="3" fillId="2" borderId="1" xfId="5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3" fillId="2" borderId="0" xfId="2" applyFont="1" applyFill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3" fillId="0" borderId="0" xfId="10" applyFont="1" applyAlignment="1">
      <alignment horizontal="left" vertical="top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 wrapText="1"/>
    </xf>
    <xf numFmtId="165" fontId="2" fillId="0" borderId="1" xfId="5" applyNumberFormat="1" applyFont="1" applyFill="1" applyBorder="1" applyAlignment="1">
      <alignment horizontal="center" vertical="center"/>
    </xf>
    <xf numFmtId="165" fontId="2" fillId="0" borderId="2" xfId="5" applyNumberFormat="1" applyFont="1" applyFill="1" applyBorder="1" applyAlignment="1">
      <alignment horizontal="center"/>
    </xf>
    <xf numFmtId="165" fontId="2" fillId="0" borderId="4" xfId="5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left"/>
    </xf>
    <xf numFmtId="0" fontId="2" fillId="0" borderId="3" xfId="2" applyFont="1" applyFill="1" applyBorder="1" applyAlignment="1">
      <alignment horizontal="left"/>
    </xf>
  </cellXfs>
  <cellStyles count="11">
    <cellStyle name="Normal_смета Big_1" xfId="10"/>
    <cellStyle name="Обычный" xfId="0" builtinId="0"/>
    <cellStyle name="Обычный 2" xfId="2"/>
    <cellStyle name="Обычный 2 2" xfId="4"/>
    <cellStyle name="Обычный 2 2 2" xfId="6"/>
    <cellStyle name="Обычный 2 3" xfId="7"/>
    <cellStyle name="Обычный 4" xfId="1"/>
    <cellStyle name="Обычный 4 2" xfId="9"/>
    <cellStyle name="Обычный_Протокол согл дог цены - Приложение 1.1" xfId="8"/>
    <cellStyle name="Обычный_Расчет № 1 Затраты на  камандир работников ПНР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dymova_yy\Desktop\&#1056;&#1053;&#1062;%20&#1089;&#1084;&#1077;&#1090;&#1099;%20&#1055;&#1048;&#1056;%20&#1057;&#1055;&#1058;(&#1040;&#1041;-1-&#1040;&#1041;-4)%20&#1087;&#1086;&#1080;&#1089;&#1082;%20&#1079;&#1077;&#1084;&#1083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НЦ"/>
      <sheetName val="Смета №1 ПП "/>
      <sheetName val="Смета №2 ПД РД"/>
      <sheetName val="Расчет №1 "/>
      <sheetName val="жд билеты"/>
      <sheetName val="трудоемкость"/>
    </sheetNames>
    <sheetDataSet>
      <sheetData sheetId="0"/>
      <sheetData sheetId="1">
        <row r="45">
          <cell r="A45" t="str">
            <v>Начальник ОКС Братской ГЭС</v>
          </cell>
          <cell r="F45" t="str">
            <v>Д.Н. Пушечников</v>
          </cell>
        </row>
        <row r="48">
          <cell r="A48" t="str">
            <v>Инженер по ПСР 2 кат. ОКС Братской ГЭС</v>
          </cell>
          <cell r="F48" t="str">
            <v>Ю.Ю. Кудымова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view="pageBreakPreview" zoomScaleNormal="100" zoomScaleSheetLayoutView="100" workbookViewId="0">
      <selection activeCell="J5" sqref="J5"/>
    </sheetView>
  </sheetViews>
  <sheetFormatPr defaultRowHeight="15" x14ac:dyDescent="0.25"/>
  <cols>
    <col min="1" max="1" width="5.85546875" customWidth="1"/>
    <col min="2" max="2" width="9.5703125" customWidth="1"/>
    <col min="3" max="3" width="35.7109375" customWidth="1"/>
    <col min="6" max="6" width="17" customWidth="1"/>
    <col min="7" max="7" width="10.28515625" customWidth="1"/>
    <col min="8" max="8" width="9.7109375" customWidth="1"/>
    <col min="9" max="9" width="11.140625" customWidth="1"/>
  </cols>
  <sheetData>
    <row r="1" spans="1:8" x14ac:dyDescent="0.25">
      <c r="H1" s="2" t="s">
        <v>50</v>
      </c>
    </row>
    <row r="2" spans="1:8" x14ac:dyDescent="0.25">
      <c r="H2" s="1" t="s">
        <v>40</v>
      </c>
    </row>
    <row r="4" spans="1:8" x14ac:dyDescent="0.25">
      <c r="A4" s="3"/>
      <c r="B4" s="3" t="s">
        <v>0</v>
      </c>
      <c r="F4" s="4" t="s">
        <v>1</v>
      </c>
    </row>
    <row r="5" spans="1:8" x14ac:dyDescent="0.25">
      <c r="A5" s="5"/>
      <c r="B5" s="5"/>
      <c r="F5" s="6" t="s">
        <v>2</v>
      </c>
    </row>
    <row r="6" spans="1:8" x14ac:dyDescent="0.25">
      <c r="A6" s="5"/>
      <c r="B6" s="5"/>
      <c r="F6" s="6" t="s">
        <v>3</v>
      </c>
    </row>
    <row r="7" spans="1:8" x14ac:dyDescent="0.25">
      <c r="A7" s="25"/>
      <c r="B7" s="25"/>
      <c r="F7" s="6" t="s">
        <v>37</v>
      </c>
    </row>
    <row r="8" spans="1:8" ht="20.25" customHeight="1" x14ac:dyDescent="0.25">
      <c r="A8" s="26"/>
      <c r="B8" s="26" t="s">
        <v>41</v>
      </c>
      <c r="F8" s="6" t="s">
        <v>43</v>
      </c>
    </row>
    <row r="9" spans="1:8" x14ac:dyDescent="0.25">
      <c r="A9" s="26"/>
      <c r="B9" s="26" t="s">
        <v>42</v>
      </c>
      <c r="F9" s="6" t="s">
        <v>42</v>
      </c>
    </row>
    <row r="10" spans="1:8" x14ac:dyDescent="0.25">
      <c r="A10" s="35" t="s">
        <v>39</v>
      </c>
      <c r="E10" s="34" t="s">
        <v>39</v>
      </c>
    </row>
    <row r="11" spans="1:8" ht="15.75" x14ac:dyDescent="0.25">
      <c r="A11" s="53" t="s">
        <v>4</v>
      </c>
      <c r="B11" s="53"/>
      <c r="C11" s="53"/>
      <c r="D11" s="53"/>
      <c r="E11" s="53"/>
      <c r="F11" s="53"/>
      <c r="G11" s="53"/>
      <c r="H11" s="53"/>
    </row>
    <row r="12" spans="1:8" ht="15.75" x14ac:dyDescent="0.25">
      <c r="A12" s="53" t="s">
        <v>5</v>
      </c>
      <c r="B12" s="53"/>
      <c r="C12" s="53"/>
      <c r="D12" s="53"/>
      <c r="E12" s="53"/>
      <c r="F12" s="53"/>
      <c r="G12" s="53"/>
      <c r="H12" s="53"/>
    </row>
    <row r="13" spans="1:8" ht="15" customHeight="1" x14ac:dyDescent="0.25">
      <c r="A13" s="54" t="s">
        <v>44</v>
      </c>
      <c r="B13" s="54"/>
      <c r="C13" s="54"/>
      <c r="D13" s="54"/>
      <c r="E13" s="54"/>
      <c r="F13" s="54"/>
      <c r="G13" s="54"/>
      <c r="H13" s="54"/>
    </row>
    <row r="14" spans="1:8" ht="15" customHeight="1" x14ac:dyDescent="0.25">
      <c r="A14" s="54"/>
      <c r="B14" s="54"/>
      <c r="C14" s="54"/>
      <c r="D14" s="54"/>
      <c r="E14" s="54"/>
      <c r="F14" s="54"/>
      <c r="G14" s="54"/>
      <c r="H14" s="54"/>
    </row>
    <row r="15" spans="1:8" ht="15.75" customHeight="1" x14ac:dyDescent="0.25">
      <c r="A15" s="54"/>
      <c r="B15" s="54"/>
      <c r="C15" s="54"/>
      <c r="D15" s="54"/>
      <c r="E15" s="54"/>
      <c r="F15" s="54"/>
      <c r="G15" s="54"/>
      <c r="H15" s="54"/>
    </row>
    <row r="16" spans="1:8" ht="15.75" x14ac:dyDescent="0.25">
      <c r="A16" s="7"/>
      <c r="B16" s="7"/>
      <c r="C16" s="7"/>
      <c r="D16" s="7"/>
      <c r="E16" s="7"/>
      <c r="F16" s="7"/>
      <c r="G16" s="7"/>
    </row>
    <row r="17" spans="1:8" ht="18.75" customHeight="1" x14ac:dyDescent="0.25">
      <c r="A17" s="48" t="s">
        <v>6</v>
      </c>
      <c r="B17" s="48"/>
      <c r="C17" s="48"/>
      <c r="D17" s="48"/>
      <c r="E17" s="7"/>
      <c r="F17" s="7"/>
      <c r="G17" s="7"/>
    </row>
    <row r="18" spans="1:8" ht="29.25" customHeight="1" x14ac:dyDescent="0.25">
      <c r="A18" s="55" t="s">
        <v>7</v>
      </c>
      <c r="B18" s="50" t="s">
        <v>8</v>
      </c>
      <c r="C18" s="50" t="s">
        <v>9</v>
      </c>
      <c r="D18" s="50" t="s">
        <v>10</v>
      </c>
      <c r="E18" s="50"/>
      <c r="F18" s="50"/>
      <c r="G18" s="50" t="s">
        <v>11</v>
      </c>
      <c r="H18" s="51" t="s">
        <v>12</v>
      </c>
    </row>
    <row r="19" spans="1:8" ht="34.5" customHeight="1" x14ac:dyDescent="0.25">
      <c r="A19" s="55"/>
      <c r="B19" s="50"/>
      <c r="C19" s="50"/>
      <c r="D19" s="32" t="s">
        <v>13</v>
      </c>
      <c r="E19" s="32" t="s">
        <v>14</v>
      </c>
      <c r="F19" s="32" t="s">
        <v>15</v>
      </c>
      <c r="G19" s="50"/>
      <c r="H19" s="51"/>
    </row>
    <row r="20" spans="1:8" ht="14.25" customHeight="1" x14ac:dyDescent="0.25">
      <c r="A20" s="31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</row>
    <row r="21" spans="1:8" ht="32.25" customHeight="1" x14ac:dyDescent="0.25">
      <c r="A21" s="32">
        <v>1</v>
      </c>
      <c r="B21" s="8" t="s">
        <v>16</v>
      </c>
      <c r="C21" s="9" t="s">
        <v>45</v>
      </c>
      <c r="D21" s="32">
        <f>H21*G21*8</f>
        <v>24</v>
      </c>
      <c r="E21" s="32"/>
      <c r="F21" s="32">
        <f>D21</f>
        <v>24</v>
      </c>
      <c r="G21" s="32">
        <v>1</v>
      </c>
      <c r="H21" s="32">
        <v>3</v>
      </c>
    </row>
    <row r="22" spans="1:8" ht="15.75" x14ac:dyDescent="0.25">
      <c r="A22" s="32"/>
      <c r="B22" s="8"/>
      <c r="C22" s="10" t="s">
        <v>17</v>
      </c>
      <c r="D22" s="32">
        <f>D21</f>
        <v>24</v>
      </c>
      <c r="E22" s="32"/>
      <c r="F22" s="11">
        <f>F21</f>
        <v>24</v>
      </c>
      <c r="G22" s="11">
        <f>G21</f>
        <v>1</v>
      </c>
      <c r="H22" s="11">
        <f>H21</f>
        <v>3</v>
      </c>
    </row>
    <row r="23" spans="1:8" ht="15.75" x14ac:dyDescent="0.25">
      <c r="A23" s="7"/>
      <c r="B23" s="12"/>
      <c r="C23" s="13"/>
      <c r="D23" s="7"/>
      <c r="E23" s="7"/>
      <c r="F23" s="7"/>
      <c r="G23" s="7"/>
    </row>
    <row r="24" spans="1:8" ht="17.25" customHeight="1" x14ac:dyDescent="0.25">
      <c r="A24" s="52" t="s">
        <v>18</v>
      </c>
      <c r="B24" s="52"/>
      <c r="C24" s="52"/>
      <c r="D24" s="52"/>
      <c r="E24" s="52"/>
      <c r="F24" s="52"/>
      <c r="G24" s="52"/>
      <c r="H24" s="52"/>
    </row>
    <row r="25" spans="1:8" ht="15.75" x14ac:dyDescent="0.25">
      <c r="A25" s="29" t="s">
        <v>19</v>
      </c>
      <c r="B25" s="29"/>
      <c r="C25" s="29"/>
      <c r="D25" s="29"/>
      <c r="E25" s="29"/>
      <c r="F25" s="29"/>
      <c r="G25" s="29"/>
      <c r="H25" s="29"/>
    </row>
    <row r="26" spans="1:8" ht="15.75" x14ac:dyDescent="0.25">
      <c r="A26" s="14" t="s">
        <v>20</v>
      </c>
      <c r="B26" s="52" t="s">
        <v>21</v>
      </c>
      <c r="C26" s="52"/>
      <c r="D26" s="15">
        <v>500</v>
      </c>
      <c r="E26" s="16" t="s">
        <v>22</v>
      </c>
      <c r="F26" s="29"/>
      <c r="G26" s="16"/>
      <c r="H26" s="29"/>
    </row>
    <row r="27" spans="1:8" ht="15.75" x14ac:dyDescent="0.25">
      <c r="A27" s="29" t="s">
        <v>23</v>
      </c>
      <c r="B27" s="52" t="s">
        <v>24</v>
      </c>
      <c r="C27" s="52"/>
      <c r="D27" s="15">
        <v>3500</v>
      </c>
      <c r="E27" s="16" t="s">
        <v>22</v>
      </c>
      <c r="F27" s="29"/>
      <c r="G27" s="29"/>
      <c r="H27" s="29"/>
    </row>
    <row r="28" spans="1:8" ht="30" customHeight="1" x14ac:dyDescent="0.25">
      <c r="A28" s="17" t="s">
        <v>25</v>
      </c>
      <c r="B28" s="48" t="s">
        <v>34</v>
      </c>
      <c r="C28" s="48"/>
      <c r="D28" s="15">
        <v>1911</v>
      </c>
      <c r="E28" s="16" t="s">
        <v>26</v>
      </c>
      <c r="F28" s="29"/>
      <c r="G28" s="29"/>
      <c r="H28" s="29"/>
    </row>
    <row r="29" spans="1:8" ht="15.75" x14ac:dyDescent="0.25">
      <c r="A29" s="29"/>
      <c r="B29" s="29"/>
      <c r="C29" s="29"/>
      <c r="D29" s="29"/>
      <c r="E29" s="29"/>
      <c r="F29" s="29"/>
      <c r="G29" s="29"/>
      <c r="H29" s="29"/>
    </row>
    <row r="30" spans="1:8" ht="39" customHeight="1" x14ac:dyDescent="0.25">
      <c r="A30" s="30" t="s">
        <v>7</v>
      </c>
      <c r="B30" s="49" t="s">
        <v>27</v>
      </c>
      <c r="C30" s="49"/>
      <c r="D30" s="49" t="s">
        <v>28</v>
      </c>
      <c r="E30" s="49"/>
      <c r="F30" s="49"/>
      <c r="G30" s="49" t="s">
        <v>29</v>
      </c>
      <c r="H30" s="49"/>
    </row>
    <row r="31" spans="1:8" ht="23.25" customHeight="1" x14ac:dyDescent="0.25">
      <c r="A31" s="28">
        <v>1</v>
      </c>
      <c r="B31" s="42" t="s">
        <v>30</v>
      </c>
      <c r="C31" s="42"/>
      <c r="D31" s="43" t="s">
        <v>46</v>
      </c>
      <c r="E31" s="43"/>
      <c r="F31" s="43"/>
      <c r="G31" s="44">
        <f>D26*5*G22</f>
        <v>2500</v>
      </c>
      <c r="H31" s="44"/>
    </row>
    <row r="32" spans="1:8" ht="23.25" customHeight="1" x14ac:dyDescent="0.25">
      <c r="A32" s="28">
        <v>2</v>
      </c>
      <c r="B32" s="42" t="s">
        <v>31</v>
      </c>
      <c r="C32" s="42"/>
      <c r="D32" s="43" t="s">
        <v>47</v>
      </c>
      <c r="E32" s="43"/>
      <c r="F32" s="43"/>
      <c r="G32" s="44">
        <f>D27*H22*G22</f>
        <v>10500</v>
      </c>
      <c r="H32" s="44"/>
    </row>
    <row r="33" spans="1:8" ht="27" customHeight="1" x14ac:dyDescent="0.25">
      <c r="A33" s="33">
        <v>3</v>
      </c>
      <c r="B33" s="45" t="s">
        <v>35</v>
      </c>
      <c r="C33" s="45"/>
      <c r="D33" s="46" t="s">
        <v>48</v>
      </c>
      <c r="E33" s="46"/>
      <c r="F33" s="46"/>
      <c r="G33" s="47">
        <f>D28*2*G22</f>
        <v>3822</v>
      </c>
      <c r="H33" s="47"/>
    </row>
    <row r="34" spans="1:8" ht="20.25" customHeight="1" x14ac:dyDescent="0.25">
      <c r="A34" s="18"/>
      <c r="B34" s="38" t="s">
        <v>36</v>
      </c>
      <c r="C34" s="38"/>
      <c r="D34" s="38"/>
      <c r="E34" s="38"/>
      <c r="F34" s="38"/>
      <c r="G34" s="39">
        <f>G31+G32+G33</f>
        <v>16822</v>
      </c>
      <c r="H34" s="39"/>
    </row>
    <row r="35" spans="1:8" s="37" customFormat="1" ht="21.75" customHeight="1" x14ac:dyDescent="0.25">
      <c r="A35" s="36"/>
      <c r="B35" s="40" t="s">
        <v>49</v>
      </c>
      <c r="C35" s="40"/>
      <c r="D35" s="40"/>
      <c r="E35" s="40"/>
      <c r="F35" s="40"/>
      <c r="G35" s="41">
        <f>ROUND(G34/10.42,0)</f>
        <v>1614</v>
      </c>
      <c r="H35" s="41"/>
    </row>
    <row r="36" spans="1:8" ht="15.75" x14ac:dyDescent="0.25">
      <c r="A36" s="63" t="s">
        <v>38</v>
      </c>
      <c r="B36" s="64"/>
      <c r="C36" s="64"/>
      <c r="D36" s="64"/>
      <c r="E36" s="64"/>
      <c r="F36" s="27">
        <v>1</v>
      </c>
      <c r="G36" s="61">
        <f>ROUND(G34*F36,0)</f>
        <v>16822</v>
      </c>
      <c r="H36" s="62"/>
    </row>
    <row r="37" spans="1:8" ht="16.5" customHeight="1" x14ac:dyDescent="0.25">
      <c r="A37" s="57" t="s">
        <v>32</v>
      </c>
      <c r="B37" s="58"/>
      <c r="C37" s="58"/>
      <c r="D37" s="58"/>
      <c r="E37" s="58"/>
      <c r="F37" s="59"/>
      <c r="G37" s="60">
        <f>G36*0.2</f>
        <v>3364.4</v>
      </c>
      <c r="H37" s="60"/>
    </row>
    <row r="38" spans="1:8" ht="16.5" customHeight="1" x14ac:dyDescent="0.25">
      <c r="A38" s="57" t="s">
        <v>33</v>
      </c>
      <c r="B38" s="58"/>
      <c r="C38" s="58"/>
      <c r="D38" s="58"/>
      <c r="E38" s="58"/>
      <c r="F38" s="59"/>
      <c r="G38" s="60">
        <f>G36+G37</f>
        <v>20186.400000000001</v>
      </c>
      <c r="H38" s="60"/>
    </row>
    <row r="39" spans="1:8" ht="30.75" customHeight="1" x14ac:dyDescent="0.25">
      <c r="A39" s="23"/>
      <c r="B39" s="23"/>
      <c r="C39" s="23"/>
      <c r="D39" s="23"/>
      <c r="E39" s="23"/>
      <c r="F39" s="23"/>
      <c r="G39" s="24"/>
      <c r="H39" s="24"/>
    </row>
    <row r="40" spans="1:8" s="22" customFormat="1" ht="17.25" customHeight="1" x14ac:dyDescent="0.25">
      <c r="A40" s="19"/>
      <c r="B40" s="56" t="str">
        <f>'[54]Смета №1 ПП '!A45</f>
        <v>Начальник ОКС Братской ГЭС</v>
      </c>
      <c r="C40" s="56"/>
      <c r="D40" s="20"/>
      <c r="E40" s="21"/>
      <c r="F40" s="19"/>
      <c r="G40" s="19" t="str">
        <f>'[54]Смета №1 ПП '!F45</f>
        <v>Д.Н. Пушечников</v>
      </c>
    </row>
    <row r="41" spans="1:8" s="22" customFormat="1" ht="15.75" x14ac:dyDescent="0.25"/>
    <row r="42" spans="1:8" s="22" customFormat="1" ht="15.75" x14ac:dyDescent="0.25">
      <c r="B42" s="56" t="str">
        <f>'[54]Смета №1 ПП '!A48</f>
        <v>Инженер по ПСР 2 кат. ОКС Братской ГЭС</v>
      </c>
      <c r="C42" s="56"/>
      <c r="G42" s="22" t="str">
        <f>'[54]Смета №1 ПП '!F48</f>
        <v>Ю.Ю. Кудымова</v>
      </c>
    </row>
    <row r="43" spans="1:8" ht="27.75" customHeight="1" x14ac:dyDescent="0.25"/>
    <row r="44" spans="1:8" ht="31.5" customHeight="1" x14ac:dyDescent="0.25"/>
    <row r="45" spans="1:8" ht="29.25" customHeight="1" x14ac:dyDescent="0.25"/>
    <row r="46" spans="1:8" ht="36.75" customHeight="1" x14ac:dyDescent="0.25"/>
    <row r="49" ht="23.25" customHeight="1" x14ac:dyDescent="0.25"/>
    <row r="51" ht="54" customHeight="1" x14ac:dyDescent="0.25"/>
    <row r="53" ht="45" customHeight="1" x14ac:dyDescent="0.25"/>
    <row r="54" ht="19.5" customHeight="1" x14ac:dyDescent="0.25"/>
    <row r="55" ht="20.25" customHeight="1" x14ac:dyDescent="0.25"/>
    <row r="57" ht="54" customHeight="1" x14ac:dyDescent="0.25"/>
    <row r="58" ht="21" customHeight="1" x14ac:dyDescent="0.25"/>
    <row r="59" ht="36.75" customHeight="1" x14ac:dyDescent="0.25"/>
    <row r="60" ht="18" customHeight="1" x14ac:dyDescent="0.25"/>
    <row r="61" ht="25.5" customHeight="1" x14ac:dyDescent="0.25"/>
    <row r="63" ht="54" customHeight="1" x14ac:dyDescent="0.25"/>
    <row r="64" ht="22.5" customHeight="1" x14ac:dyDescent="0.25"/>
    <row r="65" ht="25.5" customHeight="1" x14ac:dyDescent="0.25"/>
    <row r="66" ht="38.25" customHeight="1" x14ac:dyDescent="0.25"/>
    <row r="67" ht="26.25" customHeight="1" x14ac:dyDescent="0.25"/>
    <row r="68" ht="33" customHeight="1" x14ac:dyDescent="0.25"/>
    <row r="69" ht="31.5" customHeight="1" x14ac:dyDescent="0.25"/>
    <row r="71" ht="9.75" customHeight="1" x14ac:dyDescent="0.25"/>
  </sheetData>
  <mergeCells count="38">
    <mergeCell ref="G36:H36"/>
    <mergeCell ref="A36:E36"/>
    <mergeCell ref="B40:C40"/>
    <mergeCell ref="B42:C42"/>
    <mergeCell ref="A37:F37"/>
    <mergeCell ref="G37:H37"/>
    <mergeCell ref="A38:F38"/>
    <mergeCell ref="G38:H38"/>
    <mergeCell ref="A11:H11"/>
    <mergeCell ref="A12:H12"/>
    <mergeCell ref="A13:H15"/>
    <mergeCell ref="A17:D17"/>
    <mergeCell ref="A18:A19"/>
    <mergeCell ref="B18:B19"/>
    <mergeCell ref="C18:C19"/>
    <mergeCell ref="D18:F18"/>
    <mergeCell ref="G18:G19"/>
    <mergeCell ref="H18:H19"/>
    <mergeCell ref="A24:H24"/>
    <mergeCell ref="B26:C26"/>
    <mergeCell ref="B27:C27"/>
    <mergeCell ref="B28:C28"/>
    <mergeCell ref="B30:C30"/>
    <mergeCell ref="D30:F30"/>
    <mergeCell ref="G30:H30"/>
    <mergeCell ref="B31:C31"/>
    <mergeCell ref="D31:F31"/>
    <mergeCell ref="G31:H31"/>
    <mergeCell ref="B34:F34"/>
    <mergeCell ref="G34:H34"/>
    <mergeCell ref="B35:F35"/>
    <mergeCell ref="G35:H35"/>
    <mergeCell ref="B32:C32"/>
    <mergeCell ref="D32:F32"/>
    <mergeCell ref="G32:H32"/>
    <mergeCell ref="B33:C33"/>
    <mergeCell ref="D33:F33"/>
    <mergeCell ref="G33:H33"/>
  </mergeCells>
  <printOptions horizontalCentered="1"/>
  <pageMargins left="0.25" right="0.25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1</vt:lpstr>
      <vt:lpstr>'расчет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2019-06-24T07:45:42Z</cp:lastPrinted>
  <dcterms:created xsi:type="dcterms:W3CDTF">2018-11-21T07:26:19Z</dcterms:created>
  <dcterms:modified xsi:type="dcterms:W3CDTF">2021-03-16T05:24:13Z</dcterms:modified>
</cp:coreProperties>
</file>